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smati.gvaramadze\Desktop\ASMATI GVARAMADZE\ASMATI 2020\SAGADASAXADO SHETANXMEBEBI 10\შეთანხმებები 3\კორექტირებული\"/>
    </mc:Choice>
  </mc:AlternateContent>
  <bookViews>
    <workbookView xWindow="9525" yWindow="-90" windowWidth="14850" windowHeight="12630" tabRatio="505"/>
  </bookViews>
  <sheets>
    <sheet name="დანართი №1" sheetId="12" r:id="rId1"/>
  </sheets>
  <definedNames>
    <definedName name="_xlnm._FilterDatabase" localSheetId="0" hidden="1">'დანართი №1'!$A$5:$L$13</definedName>
    <definedName name="_xlnm.Print_Area" localSheetId="0">'დანართი №1'!$A$1:$L$19</definedName>
    <definedName name="_xlnm.Print_Titles" localSheetId="0">'დანართი №1'!$1:$5</definedName>
  </definedNames>
  <calcPr calcId="162913"/>
</workbook>
</file>

<file path=xl/calcChain.xml><?xml version="1.0" encoding="utf-8"?>
<calcChain xmlns="http://schemas.openxmlformats.org/spreadsheetml/2006/main">
  <c r="F14" i="12" l="1"/>
  <c r="G14" i="12"/>
  <c r="H14" i="12"/>
  <c r="I14" i="12"/>
  <c r="J14" i="12"/>
  <c r="E9" i="12" l="1"/>
  <c r="E13" i="12"/>
  <c r="E12" i="12"/>
  <c r="E11" i="12"/>
  <c r="E10" i="12"/>
  <c r="E8" i="12"/>
  <c r="E7" i="12"/>
  <c r="A2" i="12" l="1"/>
  <c r="E6" i="12" l="1"/>
  <c r="E14" i="12" s="1"/>
</calcChain>
</file>

<file path=xl/sharedStrings.xml><?xml version="1.0" encoding="utf-8"?>
<sst xmlns="http://schemas.openxmlformats.org/spreadsheetml/2006/main" count="29" uniqueCount="29">
  <si>
    <t>№</t>
  </si>
  <si>
    <t>დასახელება</t>
  </si>
  <si>
    <t>შენიშვნა</t>
  </si>
  <si>
    <t>ჯარიმა</t>
  </si>
  <si>
    <t>საურავი</t>
  </si>
  <si>
    <t>მათ შორის</t>
  </si>
  <si>
    <t>გადამხდელის</t>
  </si>
  <si>
    <t>განცხდებაში მითითებული დავალიანების თარიღი</t>
  </si>
  <si>
    <t>საგადასახადო დავალიანება</t>
  </si>
  <si>
    <t>ს/ნომერი</t>
  </si>
  <si>
    <t>ძირითადი</t>
  </si>
  <si>
    <t>ავანსები (155-ე და 205-ე მუხლებით)</t>
  </si>
  <si>
    <t>დანართი №1</t>
  </si>
  <si>
    <t xml:space="preserve">საგადასახადო შეთანხმებით გადასახდელი თანხა
(გარდა საგადასახადო კოდექსის 155-ე და 205-ე მუხლების შესაბამისად დარიცხულ მიმდინარე გადასახდელების თანხებისა) </t>
  </si>
  <si>
    <t>საგადასახადო შეთანხმებით განსაზღვრული თანხის გადახდის ვადა -  შეთანხმების აქტის გაფორმებიდან (კალენდარული დღე ან კონკრეტული თარიღი)</t>
  </si>
  <si>
    <t>08,01,20</t>
  </si>
  <si>
    <t>შპს "იაფი გუვენ ბათუმი"</t>
  </si>
  <si>
    <t>შპს "ევრაზიან სტილს"</t>
  </si>
  <si>
    <t>01017016275</t>
  </si>
  <si>
    <t>შპს "ნეოპრინტი"</t>
  </si>
  <si>
    <t>ი/მ "მამუკა გიორგობიანი"</t>
  </si>
  <si>
    <t>01024064333</t>
  </si>
  <si>
    <t>2020 წლის 1 ივლისამდე</t>
  </si>
  <si>
    <t>შპს "მილერი და კომპანია"</t>
  </si>
  <si>
    <t xml:space="preserve">195 095 ლ-10 დღეში; 
195 095 ლ-90 დღეში;
195 095.26 ლ-180 დღეში;  </t>
  </si>
  <si>
    <t>ფ/პ თამაზ მახარაძე</t>
  </si>
  <si>
    <t>ფ/პ ფახრადდინ გუმბატოვი</t>
  </si>
  <si>
    <t>ფ/პ ასმათი სირბილაძე</t>
  </si>
  <si>
    <t>შენიშვნა: 2 287 440 ლარის გადახდის შემთხვევაში ჩამოიწერება 2 245 144 ლარი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</si>
</sst>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_-;\-* #,##0.00_-;_-* &quot;-&quot;??_-;_-@_-"/>
    <numFmt numFmtId="165" formatCode="dd/mm/yy;@"/>
    <numFmt numFmtId="166" formatCode="dd\.mm\.yy;@"/>
  </numFmts>
  <fonts count="1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AcadNusx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Body Font"/>
      <family val="2"/>
      <charset val="204"/>
    </font>
    <font>
      <sz val="11"/>
      <color indexed="8"/>
      <name val="Sylfaen"/>
      <family val="1"/>
    </font>
    <font>
      <b/>
      <sz val="14"/>
      <color indexed="8"/>
      <name val="Sylfaen"/>
      <family val="1"/>
    </font>
    <font>
      <b/>
      <sz val="11"/>
      <color indexed="8"/>
      <name val="Sylfaen"/>
      <family val="1"/>
    </font>
    <font>
      <u/>
      <sz val="12.65"/>
      <color theme="10"/>
      <name val="Calibri"/>
      <family val="2"/>
    </font>
    <font>
      <u/>
      <sz val="13.2"/>
      <color theme="10"/>
      <name val="Calibri"/>
      <family val="2"/>
    </font>
    <font>
      <b/>
      <sz val="11"/>
      <color theme="1"/>
      <name val="Sylfaen"/>
      <family val="1"/>
    </font>
    <font>
      <b/>
      <sz val="20"/>
      <color indexed="8"/>
      <name val="Sylfaen"/>
      <family val="1"/>
    </font>
    <font>
      <sz val="11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</cellStyleXfs>
  <cellXfs count="36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" fontId="6" fillId="0" borderId="1" xfId="2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/>
    </xf>
    <xf numFmtId="3" fontId="8" fillId="0" borderId="0" xfId="1" applyNumberFormat="1" applyFont="1" applyFill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1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3" fontId="2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textRotation="90" wrapText="1"/>
    </xf>
    <xf numFmtId="3" fontId="8" fillId="0" borderId="1" xfId="0" applyNumberFormat="1" applyFont="1" applyFill="1" applyBorder="1" applyAlignment="1">
      <alignment horizontal="center" vertical="center" textRotation="90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3" fontId="8" fillId="0" borderId="1" xfId="1" applyNumberFormat="1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</cellXfs>
  <cellStyles count="41">
    <cellStyle name="Comma 2" xfId="1"/>
    <cellStyle name="Comma 2 2" xfId="2"/>
    <cellStyle name="Hyperlink 2" xfId="3"/>
    <cellStyle name="Hyperlink 3" xfId="4"/>
    <cellStyle name="Normal" xfId="0" builtinId="0"/>
    <cellStyle name="Normal 2" xfId="5"/>
    <cellStyle name="Normal 3" xfId="6"/>
    <cellStyle name="Normal 3 10" xfId="7"/>
    <cellStyle name="Normal 3 11" xfId="8"/>
    <cellStyle name="Normal 3 12" xfId="9"/>
    <cellStyle name="Normal 3 13" xfId="10"/>
    <cellStyle name="Normal 3 14" xfId="11"/>
    <cellStyle name="Normal 3 15" xfId="12"/>
    <cellStyle name="Normal 3 16" xfId="13"/>
    <cellStyle name="Normal 3 17" xfId="14"/>
    <cellStyle name="Normal 3 18" xfId="15"/>
    <cellStyle name="Normal 3 19" xfId="16"/>
    <cellStyle name="Normal 3 2" xfId="17"/>
    <cellStyle name="Normal 3 20" xfId="18"/>
    <cellStyle name="Normal 3 21" xfId="19"/>
    <cellStyle name="Normal 3 22" xfId="20"/>
    <cellStyle name="Normal 3 23" xfId="21"/>
    <cellStyle name="Normal 3 24" xfId="22"/>
    <cellStyle name="Normal 3 25" xfId="23"/>
    <cellStyle name="Normal 3 26" xfId="24"/>
    <cellStyle name="Normal 3 27" xfId="25"/>
    <cellStyle name="Normal 3 28" xfId="26"/>
    <cellStyle name="Normal 3 29" xfId="27"/>
    <cellStyle name="Normal 3 3" xfId="28"/>
    <cellStyle name="Normal 3 30" xfId="29"/>
    <cellStyle name="Normal 3 31" xfId="30"/>
    <cellStyle name="Normal 3 32" xfId="31"/>
    <cellStyle name="Normal 3 33" xfId="32"/>
    <cellStyle name="Normal 3 34" xfId="33"/>
    <cellStyle name="Normal 3 4" xfId="34"/>
    <cellStyle name="Normal 3 5" xfId="35"/>
    <cellStyle name="Normal 3 6" xfId="36"/>
    <cellStyle name="Normal 3 7" xfId="37"/>
    <cellStyle name="Normal 3 8" xfId="38"/>
    <cellStyle name="Normal 3 9" xfId="39"/>
    <cellStyle name="ჩვეულებრივი 2" xfId="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view="pageBreakPreview" topLeftCell="A9" zoomScale="70" zoomScaleNormal="100" zoomScaleSheetLayoutView="70" workbookViewId="0">
      <selection activeCell="O50" sqref="O50"/>
    </sheetView>
  </sheetViews>
  <sheetFormatPr defaultRowHeight="15"/>
  <cols>
    <col min="1" max="1" width="6.140625" style="4" customWidth="1"/>
    <col min="2" max="2" width="22.28515625" style="17" customWidth="1"/>
    <col min="3" max="3" width="16" style="18" customWidth="1"/>
    <col min="4" max="4" width="13.7109375" style="18" customWidth="1"/>
    <col min="5" max="5" width="15.28515625" style="19" customWidth="1"/>
    <col min="6" max="9" width="16.28515625" style="19" customWidth="1"/>
    <col min="10" max="10" width="22.85546875" style="20" customWidth="1"/>
    <col min="11" max="11" width="21.7109375" style="20" customWidth="1"/>
    <col min="12" max="12" width="9.85546875" style="21" customWidth="1"/>
    <col min="13" max="14" width="9.140625" style="2"/>
    <col min="15" max="15" width="10" style="2" bestFit="1" customWidth="1"/>
    <col min="16" max="16384" width="9.140625" style="2"/>
  </cols>
  <sheetData>
    <row r="1" spans="1:12" ht="19.5" customHeight="1">
      <c r="A1" s="24" t="s">
        <v>12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59.25" customHeight="1">
      <c r="A2" s="10">
        <f>SUBTOTAL(3,B6:B1048576)</f>
        <v>8</v>
      </c>
      <c r="B2" s="25" t="s">
        <v>6</v>
      </c>
      <c r="C2" s="26"/>
      <c r="D2" s="27" t="s">
        <v>7</v>
      </c>
      <c r="E2" s="28" t="s">
        <v>8</v>
      </c>
      <c r="F2" s="29" t="s">
        <v>5</v>
      </c>
      <c r="G2" s="29"/>
      <c r="H2" s="29"/>
      <c r="I2" s="29"/>
      <c r="J2" s="30" t="s">
        <v>13</v>
      </c>
      <c r="K2" s="30" t="s">
        <v>14</v>
      </c>
      <c r="L2" s="30" t="s">
        <v>2</v>
      </c>
    </row>
    <row r="3" spans="1:12" ht="60.75" customHeight="1">
      <c r="A3" s="32" t="s">
        <v>0</v>
      </c>
      <c r="B3" s="33" t="s">
        <v>1</v>
      </c>
      <c r="C3" s="35" t="s">
        <v>9</v>
      </c>
      <c r="D3" s="27"/>
      <c r="E3" s="28"/>
      <c r="F3" s="31" t="s">
        <v>10</v>
      </c>
      <c r="G3" s="31" t="s">
        <v>11</v>
      </c>
      <c r="H3" s="31" t="s">
        <v>3</v>
      </c>
      <c r="I3" s="31" t="s">
        <v>4</v>
      </c>
      <c r="J3" s="30"/>
      <c r="K3" s="30"/>
      <c r="L3" s="30"/>
    </row>
    <row r="4" spans="1:12" s="1" customFormat="1" ht="77.25" customHeight="1">
      <c r="A4" s="32"/>
      <c r="B4" s="34"/>
      <c r="C4" s="35"/>
      <c r="D4" s="27"/>
      <c r="E4" s="28"/>
      <c r="F4" s="31"/>
      <c r="G4" s="31"/>
      <c r="H4" s="31"/>
      <c r="I4" s="31"/>
      <c r="J4" s="30"/>
      <c r="K4" s="30"/>
      <c r="L4" s="30"/>
    </row>
    <row r="5" spans="1:12" s="3" customFormat="1" ht="16.5" customHeight="1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  <c r="L5" s="9">
        <v>12</v>
      </c>
    </row>
    <row r="6" spans="1:12" ht="43.5" customHeight="1">
      <c r="A6" s="5">
        <v>1</v>
      </c>
      <c r="B6" s="15" t="s">
        <v>25</v>
      </c>
      <c r="C6" s="6">
        <v>61009022056</v>
      </c>
      <c r="D6" s="16" t="s">
        <v>15</v>
      </c>
      <c r="E6" s="12">
        <f t="shared" ref="E6:E13" si="0">F6+G6+H6+I6</f>
        <v>744.89</v>
      </c>
      <c r="F6" s="8">
        <v>447.39</v>
      </c>
      <c r="G6" s="8">
        <v>0</v>
      </c>
      <c r="H6" s="8">
        <v>0</v>
      </c>
      <c r="I6" s="8">
        <v>297.5</v>
      </c>
      <c r="J6" s="8">
        <v>450</v>
      </c>
      <c r="K6" s="7">
        <v>5</v>
      </c>
      <c r="L6" s="13"/>
    </row>
    <row r="7" spans="1:12" ht="40.5" customHeight="1">
      <c r="A7" s="5">
        <v>2</v>
      </c>
      <c r="B7" s="15" t="s">
        <v>26</v>
      </c>
      <c r="C7" s="6">
        <v>15001015445</v>
      </c>
      <c r="D7" s="11">
        <v>43809</v>
      </c>
      <c r="E7" s="12">
        <f t="shared" si="0"/>
        <v>5024.3100000000004</v>
      </c>
      <c r="F7" s="8">
        <v>2870.01</v>
      </c>
      <c r="G7" s="8">
        <v>0</v>
      </c>
      <c r="H7" s="8">
        <v>0</v>
      </c>
      <c r="I7" s="8">
        <v>2154.3000000000002</v>
      </c>
      <c r="J7" s="8">
        <v>3000</v>
      </c>
      <c r="K7" s="7">
        <v>30</v>
      </c>
      <c r="L7" s="13"/>
    </row>
    <row r="8" spans="1:12" ht="40.5" customHeight="1">
      <c r="A8" s="5">
        <v>3</v>
      </c>
      <c r="B8" s="15" t="s">
        <v>16</v>
      </c>
      <c r="C8" s="6">
        <v>445402216</v>
      </c>
      <c r="D8" s="11">
        <v>43793</v>
      </c>
      <c r="E8" s="12">
        <f t="shared" si="0"/>
        <v>1447747.97</v>
      </c>
      <c r="F8" s="8">
        <v>920260.84</v>
      </c>
      <c r="G8" s="8">
        <v>0</v>
      </c>
      <c r="H8" s="8">
        <v>500</v>
      </c>
      <c r="I8" s="8">
        <v>526987.13</v>
      </c>
      <c r="J8" s="8">
        <v>920300</v>
      </c>
      <c r="K8" s="7">
        <v>20</v>
      </c>
      <c r="L8" s="13"/>
    </row>
    <row r="9" spans="1:12" ht="69" customHeight="1">
      <c r="A9" s="5">
        <v>4</v>
      </c>
      <c r="B9" s="15" t="s">
        <v>17</v>
      </c>
      <c r="C9" s="6">
        <v>204552108</v>
      </c>
      <c r="D9" s="11">
        <v>43754</v>
      </c>
      <c r="E9" s="12">
        <f t="shared" si="0"/>
        <v>1542347.83</v>
      </c>
      <c r="F9" s="8">
        <v>490724.26</v>
      </c>
      <c r="G9" s="8">
        <v>94561</v>
      </c>
      <c r="H9" s="8">
        <v>205023.92</v>
      </c>
      <c r="I9" s="8">
        <v>752038.65</v>
      </c>
      <c r="J9" s="8">
        <v>585285.26</v>
      </c>
      <c r="K9" s="7" t="s">
        <v>24</v>
      </c>
      <c r="L9" s="13"/>
    </row>
    <row r="10" spans="1:12" ht="49.5" customHeight="1">
      <c r="A10" s="5">
        <v>5</v>
      </c>
      <c r="B10" s="15" t="s">
        <v>27</v>
      </c>
      <c r="C10" s="6" t="s">
        <v>18</v>
      </c>
      <c r="D10" s="11">
        <v>43761</v>
      </c>
      <c r="E10" s="12">
        <f t="shared" si="0"/>
        <v>145599.07</v>
      </c>
      <c r="F10" s="8">
        <v>32908.26</v>
      </c>
      <c r="G10" s="8">
        <v>0</v>
      </c>
      <c r="H10" s="8">
        <v>20481</v>
      </c>
      <c r="I10" s="8">
        <v>92209.81</v>
      </c>
      <c r="J10" s="8">
        <v>33000</v>
      </c>
      <c r="K10" s="7">
        <v>180</v>
      </c>
      <c r="L10" s="13"/>
    </row>
    <row r="11" spans="1:12" ht="46.5" customHeight="1">
      <c r="A11" s="5">
        <v>6</v>
      </c>
      <c r="B11" s="15" t="s">
        <v>19</v>
      </c>
      <c r="C11" s="6">
        <v>204963762</v>
      </c>
      <c r="D11" s="11">
        <v>43772</v>
      </c>
      <c r="E11" s="12">
        <f t="shared" si="0"/>
        <v>303716.26</v>
      </c>
      <c r="F11" s="8">
        <v>49000.31</v>
      </c>
      <c r="G11" s="8">
        <v>0</v>
      </c>
      <c r="H11" s="8">
        <v>21402.959999999999</v>
      </c>
      <c r="I11" s="8">
        <v>233312.99</v>
      </c>
      <c r="J11" s="8">
        <v>120405</v>
      </c>
      <c r="K11" s="7">
        <v>60</v>
      </c>
      <c r="L11" s="13"/>
    </row>
    <row r="12" spans="1:12" ht="37.5" customHeight="1">
      <c r="A12" s="5">
        <v>7</v>
      </c>
      <c r="B12" s="15" t="s">
        <v>20</v>
      </c>
      <c r="C12" s="6" t="s">
        <v>21</v>
      </c>
      <c r="D12" s="11">
        <v>43787</v>
      </c>
      <c r="E12" s="12">
        <f t="shared" si="0"/>
        <v>558669.79999999993</v>
      </c>
      <c r="F12" s="8">
        <v>143222.85999999999</v>
      </c>
      <c r="G12" s="8">
        <v>71245.649999999994</v>
      </c>
      <c r="H12" s="8">
        <v>97547.64</v>
      </c>
      <c r="I12" s="8">
        <v>246653.65</v>
      </c>
      <c r="J12" s="8">
        <v>245000</v>
      </c>
      <c r="K12" s="7" t="s">
        <v>22</v>
      </c>
      <c r="L12" s="13"/>
    </row>
    <row r="13" spans="1:12" ht="48.75" customHeight="1">
      <c r="A13" s="5">
        <v>8</v>
      </c>
      <c r="B13" s="15" t="s">
        <v>23</v>
      </c>
      <c r="C13" s="6">
        <v>208209160</v>
      </c>
      <c r="D13" s="11">
        <v>43839</v>
      </c>
      <c r="E13" s="12">
        <f t="shared" si="0"/>
        <v>705850.40999999992</v>
      </c>
      <c r="F13" s="14">
        <v>348769.68</v>
      </c>
      <c r="G13" s="14">
        <v>11310</v>
      </c>
      <c r="H13" s="14">
        <v>23801</v>
      </c>
      <c r="I13" s="8">
        <v>321969.73</v>
      </c>
      <c r="J13" s="8">
        <v>380000</v>
      </c>
      <c r="K13" s="7">
        <v>30</v>
      </c>
      <c r="L13" s="13"/>
    </row>
    <row r="14" spans="1:12">
      <c r="E14" s="19">
        <f t="shared" ref="E14:J14" si="1">SUM(E6:E13)</f>
        <v>4709700.54</v>
      </c>
      <c r="F14" s="19">
        <f t="shared" si="1"/>
        <v>1988203.61</v>
      </c>
      <c r="G14" s="19">
        <f t="shared" si="1"/>
        <v>177116.65</v>
      </c>
      <c r="H14" s="19">
        <f t="shared" si="1"/>
        <v>368756.52</v>
      </c>
      <c r="I14" s="19">
        <f t="shared" si="1"/>
        <v>2175623.7599999998</v>
      </c>
      <c r="J14" s="19">
        <f t="shared" si="1"/>
        <v>2287440.2599999998</v>
      </c>
    </row>
    <row r="15" spans="1:12">
      <c r="J15" s="19"/>
    </row>
    <row r="16" spans="1:12">
      <c r="A16" s="22" t="s">
        <v>28</v>
      </c>
    </row>
    <row r="17" spans="10:15">
      <c r="J17" s="19"/>
    </row>
    <row r="27" spans="10:15">
      <c r="O27" s="23"/>
    </row>
  </sheetData>
  <autoFilter ref="A5:L13"/>
  <mergeCells count="15">
    <mergeCell ref="A1:L1"/>
    <mergeCell ref="B2:C2"/>
    <mergeCell ref="D2:D4"/>
    <mergeCell ref="E2:E4"/>
    <mergeCell ref="F2:I2"/>
    <mergeCell ref="J2:J4"/>
    <mergeCell ref="H3:H4"/>
    <mergeCell ref="I3:I4"/>
    <mergeCell ref="K2:K4"/>
    <mergeCell ref="L2:L4"/>
    <mergeCell ref="A3:A4"/>
    <mergeCell ref="B3:B4"/>
    <mergeCell ref="C3:C4"/>
    <mergeCell ref="F3:F4"/>
    <mergeCell ref="G3:G4"/>
  </mergeCells>
  <pageMargins left="0.19685039370078741" right="0.15748031496062992" top="3.937007874015748E-2" bottom="0.15748031496062992" header="0.15748031496062992" footer="0.15748031496062992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დანართი №1</vt:lpstr>
      <vt:lpstr>'დანართი №1'!Print_Area</vt:lpstr>
      <vt:lpstr>'დანართი №1'!Print_Titles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Shota Phantsulaia</dc:creator>
  <cp:lastModifiedBy>Asmat Gvaramadze</cp:lastModifiedBy>
  <cp:lastPrinted>2020-02-17T07:43:13Z</cp:lastPrinted>
  <dcterms:created xsi:type="dcterms:W3CDTF">2009-12-25T09:47:02Z</dcterms:created>
  <dcterms:modified xsi:type="dcterms:W3CDTF">2020-03-02T06:07:08Z</dcterms:modified>
</cp:coreProperties>
</file>